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360"/>
  </bookViews>
  <sheets>
    <sheet name="销售发票" sheetId="5" r:id="rId1"/>
  </sheets>
  <definedNames>
    <definedName name="_xlnm.Print_Area" localSheetId="0">销售发票!$A$1:$F$39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<sst xmlns="http://schemas.openxmlformats.org/spreadsheetml/2006/main" count="61" uniqueCount="61">
  <si>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{title}</t>
  </si>
  <si>
    <t>{.empty}</t>
  </si>
  <si>
    <t>SELLER</t>
  </si>
  <si>
    <t>DATE</t>
  </si>
  <si>
    <t>INVOICE NUMBER</t>
  </si>
  <si>
    <t>{seller}</t>
  </si>
  <si>
    <t>{date}</t>
  </si>
  <si>
    <t>{invoice}</t>
  </si>
  <si>
    <t>{sAddr0}</t>
  </si>
  <si>
    <t>CONTRACT NO.:</t>
  </si>
  <si>
    <t>{sAddr1}</t>
  </si>
  <si>
    <t>{contract}</t>
  </si>
  <si>
    <t>BUYER</t>
  </si>
  <si>
    <t>PAYMENT TERMS</t>
  </si>
  <si>
    <t>{buyer}</t>
  </si>
  <si>
    <t>{bAddr0}</t>
  </si>
  <si>
    <t>{payment}</t>
  </si>
  <si>
    <t>{bAddr1}</t>
  </si>
  <si>
    <t>{bAddr2}</t>
  </si>
  <si>
    <t>VESSEL:</t>
  </si>
  <si>
    <t>BILL OF LADING:</t>
  </si>
  <si>
    <t>COUNTRY OF ORIGIN OF GOODS:</t>
  </si>
  <si>
    <t>{vessel}</t>
  </si>
  <si>
    <t>{lading}</t>
  </si>
  <si>
    <t>{origin}</t>
  </si>
  <si>
    <t>PORT OF LOADING</t>
  </si>
  <si>
    <t>PORT OF DISCHARGE</t>
  </si>
  <si>
    <t>PACKING</t>
  </si>
  <si>
    <t>TRADE TERM</t>
  </si>
  <si>
    <t>{ladP}</t>
  </si>
  <si>
    <t>{disP}</t>
  </si>
  <si>
    <t>{packing}</t>
  </si>
  <si>
    <t>{trade}</t>
  </si>
  <si>
    <t>QUANTITY-MT</t>
  </si>
  <si>
    <t>DESCRIPTION</t>
  </si>
  <si>
    <t>UNIT PRICE(USD/PER DMT)</t>
  </si>
  <si>
    <t>TOTAL AMOUNT</t>
  </si>
  <si>
    <t>WET WEIGHT IN MT</t>
  </si>
  <si>
    <t>NAME OF COMMODITY:</t>
  </si>
  <si>
    <t>{wet}</t>
  </si>
  <si>
    <t>Mn :</t>
  </si>
  <si>
    <t>{hsl}%</t>
  </si>
  <si>
    <t>Fe :</t>
  </si>
  <si>
    <t>H2O :</t>
  </si>
  <si>
    <t>{unit}</t>
  </si>
  <si>
    <t>SiO2:</t>
  </si>
  <si>
    <t>P:</t>
  </si>
  <si>
    <t>DRY WEIGHT IN MT</t>
  </si>
  <si>
    <t>Al2O3:</t>
  </si>
  <si>
    <t>{dry}</t>
  </si>
  <si>
    <t>S:</t>
  </si>
  <si>
    <t>&lt;000%</t>
  </si>
  <si>
    <t>BANK INFORMATION :</t>
  </si>
  <si>
    <t>100% TOTAL VALUE</t>
  </si>
  <si>
    <t>BENEFICIARY NAME: FLOURISH RESOURCES LIMITED</t>
  </si>
  <si>
    <t>BANK NAME: NANYANG COMMERCIAL BANK, LIMITED</t>
  </si>
  <si>
    <t>BANK ADDRESS: 2/F Century Square,1-13 D'Aguilar Street, Central,Hong Kong</t>
  </si>
  <si>
    <t>SWIFT CODE: NYCBHKHH</t>
  </si>
  <si>
    <t>USD ACCOUNT NO.: 043-509-9-208593-8</t>
  </si>
  <si>
    <t>複禮資源有限公司  FLOURISH RESOURCES LIMITED
ADD: ROOM 702,7/F.,SPA CENTRE,53-55 LOCKHART ROAD, WANCHAI HONGKONG</t>
  </si>
  <si>
    <t>{.amount}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</si>
</sst>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1C09]dd\ mmmm\ yyyy;@"/>
    <numFmt numFmtId="177" formatCode="[$USD]\ #,##0.00"/>
    <numFmt numFmtId="178" formatCode="#,##0.000"/>
    <numFmt numFmtId="179" formatCode="0.0000_ "/>
    <numFmt numFmtId="180" formatCode="0.000%"/>
  </numFmts>
  <fonts count="32">
    <font>
      <sz val="11"/>
      <color theme="1"/>
      <name val="宋体"/>
      <charset val="134"/>
      <scheme val="minor"/>
    </font>
    <font>
      <b/>
      <sz val="12"/>
      <color rgb="FF000000"/>
      <name val="Arial"/>
      <charset val="0"/>
    </font>
    <font>
      <b/>
      <sz val="8"/>
      <color rgb="FF000000"/>
      <name val="宋体"/>
      <charset val="134"/>
      <scheme val="minor"/>
    </font>
    <font>
      <b/>
      <sz val="8"/>
      <color rgb="FF000000"/>
      <name val="Calibri"/>
      <charset val="0"/>
    </font>
    <font>
      <b/>
      <sz val="16"/>
      <color rgb="FF000000"/>
      <name val="Calibri"/>
      <charset val="0"/>
    </font>
    <font>
      <sz val="10"/>
      <color rgb="FF000000"/>
      <name val="Calibri"/>
      <charset val="0"/>
    </font>
    <font>
      <sz val="10"/>
      <color rgb="FF000000"/>
      <name val="宋体-简"/>
      <charset val="134"/>
    </font>
    <font>
      <sz val="10"/>
      <name val="宋体-简"/>
      <charset val="134"/>
    </font>
    <font>
      <sz val="10"/>
      <name val="Calibri"/>
      <charset val="0"/>
    </font>
    <font>
      <b/>
      <sz val="10"/>
      <color rgb="FF000000"/>
      <name val="Calibri"/>
      <charset val="0"/>
    </font>
    <font>
      <b/>
      <sz val="10"/>
      <name val="Calibri"/>
      <charset val="0"/>
    </font>
    <font>
      <sz val="11"/>
      <color rgb="FFFF0000"/>
      <name val="宋体"/>
      <charset val="134"/>
      <scheme val="minor"/>
    </font>
    <font>
      <sz val="10"/>
      <color rgb="FFFF0000"/>
      <name val="Calibri"/>
      <charset val="0"/>
    </font>
    <font>
      <sz val="10"/>
      <color rgb="FF000000"/>
      <name val="SimSun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2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7" borderId="28" applyNumberFormat="0" applyAlignment="0" applyProtection="0">
      <alignment vertical="center"/>
    </xf>
    <xf numFmtId="0" fontId="26" fillId="8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104">
    <xf numFmtId="0" fontId="0" fillId="0" borderId="0" xfId="0"/>
    <xf numFmtId="0" fontId="0" fillId="0" borderId="0" xfId="0" applyFill="1" applyBorder="1" applyAlignment="1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8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10" fontId="10" fillId="3" borderId="15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0" fontId="8" fillId="3" borderId="0" xfId="0" applyNumberFormat="1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1" fillId="4" borderId="0" xfId="0" applyFont="1" applyFill="1"/>
    <xf numFmtId="0" fontId="10" fillId="3" borderId="15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177" fontId="8" fillId="3" borderId="6" xfId="0" applyNumberFormat="1" applyFont="1" applyFill="1" applyBorder="1" applyAlignment="1">
      <alignment horizontal="center" vertical="center" wrapText="1"/>
    </xf>
    <xf numFmtId="178" fontId="8" fillId="3" borderId="15" xfId="0" applyNumberFormat="1" applyFont="1" applyFill="1" applyBorder="1" applyAlignment="1">
      <alignment horizontal="center" vertical="center" wrapText="1"/>
    </xf>
    <xf numFmtId="179" fontId="8" fillId="3" borderId="6" xfId="0" applyNumberFormat="1" applyFont="1" applyFill="1" applyBorder="1" applyAlignment="1">
      <alignment horizontal="center" vertical="center" wrapText="1"/>
    </xf>
    <xf numFmtId="177" fontId="12" fillId="3" borderId="6" xfId="0" applyNumberFormat="1" applyFont="1" applyFill="1" applyBorder="1" applyAlignment="1">
      <alignment horizontal="center" vertical="center" wrapText="1"/>
    </xf>
    <xf numFmtId="4" fontId="8" fillId="3" borderId="15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80" fontId="8" fillId="3" borderId="0" xfId="0" applyNumberFormat="1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10" fontId="8" fillId="3" borderId="0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10" fontId="8" fillId="3" borderId="13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justify" vertical="center" wrapText="1"/>
    </xf>
    <xf numFmtId="0" fontId="9" fillId="0" borderId="6" xfId="0" applyFont="1" applyBorder="1" applyAlignment="1">
      <alignment horizontal="left"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justify" vertical="center" wrapText="1"/>
    </xf>
    <xf numFmtId="0" fontId="8" fillId="3" borderId="16" xfId="0" applyFont="1" applyFill="1" applyBorder="1" applyAlignment="1">
      <alignment horizontal="center" vertical="center" wrapText="1"/>
    </xf>
    <xf numFmtId="177" fontId="8" fillId="3" borderId="17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vertical="center" wrapText="1"/>
    </xf>
    <xf numFmtId="177" fontId="8" fillId="3" borderId="1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D9D9D9"/>
      <color rgb="00F2DCDB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132080</xdr:colOff>
      <xdr:row>1</xdr:row>
      <xdr:rowOff>133985</xdr:rowOff>
    </xdr:from>
    <xdr:to>
      <xdr:col>3</xdr:col>
      <xdr:colOff>330200</xdr:colOff>
      <xdr:row>3</xdr:row>
      <xdr:rowOff>561340</xdr:rowOff>
    </xdr:to>
    <xdr:pic>
      <xdr:nvPicPr>
        <xdr:cNvPr id="78884" name="图片 1" descr="3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2080" y="347345"/>
          <a:ext cx="3723005" cy="10560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view="pageBreakPreview" zoomScaleNormal="100" topLeftCell="A11" workbookViewId="0">
      <selection activeCell="F34" sqref="F34"/>
    </sheetView>
  </sheetViews>
  <sheetFormatPr defaultColWidth="9" defaultRowHeight="16.8" outlineLevelCol="7"/>
  <cols>
    <col min="1" max="1" width="21.75" customWidth="1"/>
    <col min="2" max="2" width="10.375" customWidth="1"/>
    <col min="3" max="3" width="21.25" customWidth="1"/>
    <col min="4" max="4" width="13.375" customWidth="1"/>
    <col min="5" max="5" width="24.875" customWidth="1"/>
    <col min="6" max="6" width="21.875" customWidth="1"/>
  </cols>
  <sheetData>
    <row r="1" spans="1:8">
      <c r="A1" s="1"/>
      <c r="B1" s="1"/>
      <c r="C1" s="1"/>
      <c r="E1" s="1"/>
      <c r="F1" s="1"/>
    </row>
    <row r="2" ht="24.75" customHeight="1" spans="1:8">
      <c r="A2" s="1"/>
      <c r="B2" s="1"/>
      <c r="C2" s="1"/>
      <c r="D2" s="2"/>
      <c r="E2" s="1"/>
      <c r="F2" s="1"/>
    </row>
    <row r="3" ht="24.75" customHeight="1" spans="1:8">
      <c r="A3" s="1"/>
      <c r="B3" s="1"/>
      <c r="C3" s="1"/>
      <c r="D3" s="2"/>
      <c r="E3" s="1"/>
      <c r="F3" s="3"/>
    </row>
    <row r="4" ht="87" customHeight="1" spans="1:8">
      <c r="A4" s="1"/>
      <c r="B4" s="1"/>
      <c r="C4" s="1"/>
      <c r="D4" s="1"/>
      <c r="E4" s="1"/>
      <c r="F4" s="4"/>
    </row>
    <row r="5" ht="38.1" customHeight="1" spans="1:8">
      <c r="A5" s="5" t="s">
        <v>0</v>
      </c>
      <c r="B5" s="6"/>
      <c r="C5" s="6"/>
      <c r="D5" s="6"/>
      <c r="E5" s="6"/>
      <c r="F5" s="7"/>
      <c r="H5" t="s">
        <v>1</v>
      </c>
    </row>
    <row r="6" ht="26.1" customHeight="1" spans="1:8">
      <c r="A6" s="8" t="s">
        <v>2</v>
      </c>
      <c r="B6" s="9"/>
      <c r="C6" s="9"/>
      <c r="D6" s="10" t="s">
        <v>3</v>
      </c>
      <c r="E6" s="11"/>
      <c r="F6" s="12" t="s">
        <v>4</v>
      </c>
    </row>
    <row r="7" ht="26.1" customHeight="1" spans="1:8">
      <c r="A7" s="13" t="s">
        <v>5</v>
      </c>
      <c r="B7" s="14"/>
      <c r="C7" s="15"/>
      <c r="D7" s="16" t="s">
        <v>6</v>
      </c>
      <c r="E7" s="17"/>
      <c r="F7" s="18" t="s">
        <v>7</v>
      </c>
    </row>
    <row r="8" ht="26.1" customHeight="1" spans="1:8">
      <c r="A8" s="19" t="s">
        <v>8</v>
      </c>
      <c r="B8" s="20"/>
      <c r="C8" s="21"/>
      <c r="D8" s="22" t="s">
        <v>9</v>
      </c>
      <c r="E8" s="22"/>
      <c r="F8" s="22"/>
    </row>
    <row r="9" ht="26.1" customHeight="1" spans="1:8">
      <c r="A9" s="19" t="s">
        <v>10</v>
      </c>
      <c r="B9" s="20"/>
      <c r="C9" s="21"/>
      <c r="D9" s="23" t="s">
        <v>11</v>
      </c>
      <c r="E9" s="24"/>
      <c r="F9" s="24"/>
    </row>
    <row r="10" ht="26.1" customHeight="1" spans="1:8">
      <c r="A10" s="25" t="s">
        <v>12</v>
      </c>
      <c r="B10" s="26"/>
      <c r="C10" s="27"/>
      <c r="D10" s="10" t="s">
        <v>13</v>
      </c>
      <c r="E10" s="28"/>
      <c r="F10" s="11"/>
    </row>
    <row r="11" ht="26.1" customHeight="1" spans="1:8">
      <c r="A11" s="29" t="s">
        <v>14</v>
      </c>
      <c r="B11" s="30"/>
      <c r="C11" s="30"/>
      <c r="D11" s="31"/>
      <c r="E11" s="32"/>
      <c r="F11" s="33"/>
    </row>
    <row r="12" ht="26.1" customHeight="1" spans="1:8">
      <c r="A12" s="19" t="s">
        <v>15</v>
      </c>
      <c r="B12" s="20"/>
      <c r="C12" s="21"/>
      <c r="D12" s="34" t="s">
        <v>16</v>
      </c>
      <c r="E12" s="35"/>
      <c r="F12" s="36"/>
    </row>
    <row r="13" ht="26.1" customHeight="1" spans="1:8">
      <c r="A13" s="19" t="s">
        <v>17</v>
      </c>
      <c r="B13" s="20"/>
      <c r="C13" s="21"/>
      <c r="D13" s="31"/>
      <c r="E13" s="32"/>
      <c r="F13" s="33"/>
    </row>
    <row r="14" ht="26.1" customHeight="1" spans="1:8">
      <c r="A14" s="37" t="s">
        <v>18</v>
      </c>
      <c r="B14" s="38"/>
      <c r="C14" s="39"/>
      <c r="D14" s="40"/>
      <c r="E14" s="41"/>
      <c r="F14" s="42"/>
    </row>
    <row r="15" ht="30.95" customHeight="1" spans="1:8">
      <c r="A15" s="10" t="s">
        <v>19</v>
      </c>
      <c r="B15" s="28"/>
      <c r="C15" s="10" t="s">
        <v>20</v>
      </c>
      <c r="D15" s="10" t="s">
        <v>21</v>
      </c>
      <c r="E15" s="28"/>
      <c r="F15" s="11"/>
    </row>
    <row r="16" ht="29.1" customHeight="1" spans="1:8">
      <c r="A16" s="43" t="s">
        <v>22</v>
      </c>
      <c r="B16" s="44"/>
      <c r="C16" s="43" t="s">
        <v>23</v>
      </c>
      <c r="D16" s="45" t="s">
        <v>24</v>
      </c>
      <c r="E16" s="46"/>
      <c r="F16" s="47"/>
    </row>
    <row r="17" ht="27.95" customHeight="1" spans="1:7">
      <c r="A17" s="48" t="s">
        <v>25</v>
      </c>
      <c r="B17" s="49" t="s">
        <v>26</v>
      </c>
      <c r="C17" s="50"/>
      <c r="D17" s="49" t="s">
        <v>27</v>
      </c>
      <c r="E17" s="50"/>
      <c r="F17" s="51" t="s">
        <v>28</v>
      </c>
    </row>
    <row r="18" ht="32.1" customHeight="1" spans="1:7">
      <c r="A18" s="52" t="s">
        <v>29</v>
      </c>
      <c r="B18" s="53" t="s">
        <v>30</v>
      </c>
      <c r="C18" s="54"/>
      <c r="D18" s="45" t="s">
        <v>31</v>
      </c>
      <c r="E18" s="47"/>
      <c r="F18" s="55" t="s">
        <v>32</v>
      </c>
    </row>
    <row r="19" ht="32.1" customHeight="1" spans="1:7">
      <c r="A19" s="56" t="s">
        <v>33</v>
      </c>
      <c r="B19" s="10" t="s">
        <v>34</v>
      </c>
      <c r="C19" s="28"/>
      <c r="D19" s="11"/>
      <c r="E19" s="57" t="s">
        <v>35</v>
      </c>
      <c r="F19" s="58" t="s">
        <v>36</v>
      </c>
    </row>
    <row r="20" ht="29" customHeight="1" spans="1:7">
      <c r="A20" s="59" t="s">
        <v>37</v>
      </c>
      <c r="B20" s="60" t="s">
        <v>38</v>
      </c>
      <c r="C20" s="61"/>
      <c r="D20" s="62"/>
      <c r="E20" s="63"/>
      <c r="F20" s="64"/>
    </row>
    <row r="21" ht="18" customHeight="1" spans="1:7">
      <c r="A21" s="65" t="s">
        <v>39</v>
      </c>
      <c r="B21" s="66" t="s">
        <v>40</v>
      </c>
      <c r="C21" s="67" t="s">
        <v>41</v>
      </c>
      <c r="D21" s="64"/>
      <c r="E21" s="68"/>
      <c r="F21" s="68"/>
      <c r="G21" s="69"/>
    </row>
    <row r="22" ht="18" customHeight="1" spans="1:7">
      <c r="A22" s="70"/>
      <c r="B22" s="66" t="s">
        <v>42</v>
      </c>
      <c r="C22" s="67">
        <v>0</v>
      </c>
      <c r="D22" s="71"/>
      <c r="E22" s="72"/>
      <c r="F22" s="72"/>
    </row>
    <row r="23" ht="18" customHeight="1" spans="1:7">
      <c r="A23" s="65"/>
      <c r="B23" s="66" t="s">
        <v>43</v>
      </c>
      <c r="C23" s="67">
        <v>0</v>
      </c>
      <c r="D23" s="71"/>
      <c r="E23" s="65" t="s">
        <v>44</v>
      </c>
      <c r="F23" s="73" t="e">
        <f>ROUND(E24*A27,2)</f>
        <v>#VALUE!</v>
      </c>
    </row>
    <row r="24" ht="18" customHeight="1" spans="1:7">
      <c r="A24" s="74"/>
      <c r="B24" s="66" t="s">
        <v>45</v>
      </c>
      <c r="C24" s="67">
        <v>0</v>
      </c>
      <c r="D24" s="71"/>
      <c r="E24" s="75" t="e">
        <f>ROUND(E23*C21*100,4)</f>
        <v>#VALUE!</v>
      </c>
      <c r="F24" s="76"/>
    </row>
    <row r="25" ht="18" customHeight="1" spans="1:7">
      <c r="A25" s="77"/>
      <c r="B25" s="66" t="s">
        <v>46</v>
      </c>
      <c r="C25" s="67">
        <v>0</v>
      </c>
      <c r="D25" s="78"/>
      <c r="E25" s="72"/>
      <c r="F25" s="68"/>
    </row>
    <row r="26" ht="18" customHeight="1" spans="1:7">
      <c r="A26" s="70" t="s">
        <v>47</v>
      </c>
      <c r="B26" s="66" t="s">
        <v>48</v>
      </c>
      <c r="C26" s="67">
        <v>0</v>
      </c>
      <c r="D26" s="64"/>
      <c r="E26" s="68"/>
      <c r="F26" s="68"/>
    </row>
    <row r="27" ht="18" customHeight="1" spans="1:7">
      <c r="A27" s="65" t="s">
        <v>49</v>
      </c>
      <c r="B27" s="66" t="s">
        <v>50</v>
      </c>
      <c r="C27" s="79" t="s">
        <v>51</v>
      </c>
      <c r="D27" s="78"/>
      <c r="E27" s="68"/>
      <c r="F27" s="68"/>
      <c r="G27" s="69"/>
    </row>
    <row r="28" ht="18" customHeight="1" spans="1:7">
      <c r="A28" s="74"/>
      <c r="B28" s="66"/>
      <c r="C28" s="79"/>
      <c r="D28" s="78"/>
      <c r="E28" s="68"/>
      <c r="F28" s="68"/>
    </row>
    <row r="29" ht="18" customHeight="1" spans="1:7">
      <c r="A29" s="80"/>
      <c r="B29" s="66">
        <v>0</v>
      </c>
      <c r="C29" s="79">
        <v>0</v>
      </c>
      <c r="D29" s="78"/>
      <c r="E29" s="68"/>
      <c r="F29" s="68"/>
    </row>
    <row r="30" ht="18" customHeight="1" spans="1:7">
      <c r="A30" s="80"/>
      <c r="B30" s="66"/>
      <c r="C30" s="81"/>
      <c r="D30" s="78"/>
      <c r="E30" s="68"/>
      <c r="F30" s="68"/>
    </row>
    <row r="31" ht="18" customHeight="1" spans="1:7">
      <c r="A31" s="82"/>
      <c r="B31" s="83"/>
      <c r="C31" s="84"/>
      <c r="D31" s="85"/>
      <c r="E31" s="63"/>
      <c r="F31" s="64"/>
    </row>
    <row r="32" ht="18" customHeight="1" spans="1:7">
      <c r="A32" s="86" t="s">
        <v>52</v>
      </c>
      <c r="B32" s="87"/>
      <c r="C32" s="87"/>
      <c r="D32" s="88"/>
      <c r="E32" s="89" t="s">
        <v>53</v>
      </c>
      <c r="F32" s="90" t="e">
        <f>F23</f>
        <v>#VALUE!</v>
      </c>
    </row>
    <row r="33" ht="18" customHeight="1" spans="1:6">
      <c r="A33" s="91" t="s">
        <v>54</v>
      </c>
      <c r="B33" s="92"/>
      <c r="C33" s="92"/>
      <c r="D33" s="88"/>
      <c r="E33" s="93"/>
      <c r="F33" s="94"/>
    </row>
    <row r="34" ht="18" customHeight="1" spans="1:6">
      <c r="A34" s="91" t="s">
        <v>55</v>
      </c>
      <c r="B34" s="95"/>
      <c r="C34" s="95"/>
      <c r="D34" s="95"/>
      <c r="E34" s="93"/>
      <c r="F34" s="94" t="e">
        <f>F32-F33</f>
        <v>#VALUE!</v>
      </c>
    </row>
    <row r="35" ht="18" customHeight="1" spans="1:6">
      <c r="A35" s="91" t="s">
        <v>56</v>
      </c>
      <c r="B35" s="95"/>
      <c r="C35" s="95"/>
      <c r="D35" s="95"/>
      <c r="E35" s="96"/>
      <c r="F35" s="97"/>
    </row>
    <row r="36" ht="18" customHeight="1" spans="1:6">
      <c r="A36" s="91" t="s">
        <v>57</v>
      </c>
      <c r="B36" s="92"/>
      <c r="C36" s="92"/>
      <c r="D36" s="88"/>
      <c r="E36" s="96"/>
      <c r="F36" s="97"/>
    </row>
    <row r="37" ht="18" customHeight="1" spans="1:6">
      <c r="A37" s="91" t="s">
        <v>58</v>
      </c>
      <c r="B37" s="92"/>
      <c r="C37" s="92"/>
      <c r="D37" s="88"/>
      <c r="E37" s="96"/>
      <c r="F37" s="97"/>
    </row>
    <row r="38" spans="1:6">
      <c r="A38" s="98" t="s">
        <v>59</v>
      </c>
      <c r="B38" s="99"/>
      <c r="C38" s="99"/>
      <c r="D38" s="99"/>
      <c r="E38" s="99"/>
      <c r="F38" s="100"/>
    </row>
    <row r="39" ht="17.55" spans="1:6">
      <c r="A39" s="101"/>
      <c r="B39" s="102"/>
      <c r="C39" s="102"/>
      <c r="D39" s="102"/>
      <c r="E39" s="102"/>
      <c r="F39" s="103"/>
    </row>
    <row r="41" spans="1:6">
      <c r="A41" t="s">
        <v>60</v>
      </c>
    </row>
  </sheetData>
  <mergeCells count="34">
    <mergeCell ref="A5:F5"/>
    <mergeCell ref="D6:E6"/>
    <mergeCell ref="A7:C7"/>
    <mergeCell ref="D7:E7"/>
    <mergeCell ref="A8:C8"/>
    <mergeCell ref="D8:F8"/>
    <mergeCell ref="A9:C9"/>
    <mergeCell ref="D9:F9"/>
    <mergeCell ref="B10:C10"/>
    <mergeCell ref="D10:F10"/>
    <mergeCell ref="A11:C11"/>
    <mergeCell ref="D11:F11"/>
    <mergeCell ref="A12:C12"/>
    <mergeCell ref="D12:F12"/>
    <mergeCell ref="A13:C13"/>
    <mergeCell ref="A14:C14"/>
    <mergeCell ref="D14:F14"/>
    <mergeCell ref="A15:B15"/>
    <mergeCell ref="D15:F15"/>
    <mergeCell ref="A16:B16"/>
    <mergeCell ref="D16:F16"/>
    <mergeCell ref="B17:C17"/>
    <mergeCell ref="D17:E17"/>
    <mergeCell ref="B18:C18"/>
    <mergeCell ref="D18:E18"/>
    <mergeCell ref="B19:D19"/>
    <mergeCell ref="B20:D20"/>
    <mergeCell ref="A32:C32"/>
    <mergeCell ref="A33:C33"/>
    <mergeCell ref="A34:D34"/>
    <mergeCell ref="A35:D35"/>
    <mergeCell ref="A36:C36"/>
    <mergeCell ref="A37:C37"/>
    <mergeCell ref="A38:F39"/>
  </mergeCells>
  <pageMargins left="0.708661417322835" right="0.708661417322835" top="0.748031496062992" bottom="0.748031496062992" header="0.31496062992126" footer="0.31496062992126"/>
  <pageSetup paperSize="9" scale="75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销售发票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Fnel</dc:creator>
  <cp:lastModifiedBy>Malk</cp:lastModifiedBy>
  <dcterms:created xsi:type="dcterms:W3CDTF">2018-10-09T02:28:00Z</dcterms:created>
  <cp:lastPrinted>2019-04-16T23:12:00Z</cp:lastPrinted>
  <dcterms:modified xsi:type="dcterms:W3CDTF">2026-06-09T23:12:09Z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2052-12.1.26016.26016</vt:lpwstr>
  </property>
  <property fmtid="{D5CDD505-2E9C-101B-9397-08002B2CF9AE}" pid="3" name="ICV">
    <vt:lpwstr>09E4D871F3CA351E89596769A6110217_43</vt:lpwstr>
  </property>
  <property fmtid="{D5CDD505-2E9C-101B-9397-08002B2CF9AE}" pid="4" name="CalculationRule">
    <vt:i4>0</vt:i4>
  </property>
</Properties>
</file>